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8.Август\Кабельные линии 65-90\Договор с прил\"/>
    </mc:Choice>
  </mc:AlternateContent>
  <bookViews>
    <workbookView xWindow="-120" yWindow="-120" windowWidth="29040" windowHeight="15840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Лист1!$A$1:$F$35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15" i="1"/>
  <c r="D13" i="1"/>
  <c r="D12" i="1"/>
  <c r="D11" i="1"/>
  <c r="D10" i="1"/>
  <c r="F24" i="1" l="1"/>
  <c r="F25" i="1" l="1"/>
  <c r="F26" i="1" s="1"/>
</calcChain>
</file>

<file path=xl/sharedStrings.xml><?xml version="1.0" encoding="utf-8"?>
<sst xmlns="http://schemas.openxmlformats.org/spreadsheetml/2006/main" count="60" uniqueCount="50">
  <si>
    <t>Всего с НДС:</t>
  </si>
  <si>
    <t>НДС 20%</t>
  </si>
  <si>
    <t>ИТОГО</t>
  </si>
  <si>
    <t>м</t>
  </si>
  <si>
    <t>Монтаж трубы в траншею, открытым способом</t>
  </si>
  <si>
    <t>м3</t>
  </si>
  <si>
    <t>Разработка грунта в траншеях, с погрузкой и  транспортировкой</t>
  </si>
  <si>
    <t>комплекс</t>
  </si>
  <si>
    <t>Подвес провода СИП-3 комплекте с линейной арматурой и оборудованием:  ограничитель перенапряжений ОПН</t>
  </si>
  <si>
    <t>шт.</t>
  </si>
  <si>
    <t>Установка ж/б опор в комплекте с разъединителем и приводом, устройство заземления опор, монтаж гирлянды изоляторов (натяжная подвеска)</t>
  </si>
  <si>
    <t>Установка столбика замерного и информационно-предупредительных табличек</t>
  </si>
  <si>
    <t>Прокладка труб методом ГНБ</t>
  </si>
  <si>
    <t>№ п/п</t>
  </si>
  <si>
    <t>Прокладка кабеля 10 кВ</t>
  </si>
  <si>
    <t>1.3.2.3</t>
  </si>
  <si>
    <t>Кабельные линии 10 кВ. Электроснабжение ТП (участок 65-90 км)</t>
  </si>
  <si>
    <t>1.3.2.3.1</t>
  </si>
  <si>
    <t>1.3.2.3.2</t>
  </si>
  <si>
    <t>Обратная засыпка грунтом</t>
  </si>
  <si>
    <t>1.3.2.3.3</t>
  </si>
  <si>
    <t>Устройство постели и обратная засыпка из песка</t>
  </si>
  <si>
    <t>1.3.2.3.4</t>
  </si>
  <si>
    <t>1.3.2.3.5</t>
  </si>
  <si>
    <t>1.3.2.3.6</t>
  </si>
  <si>
    <t>1.3.2.3.7</t>
  </si>
  <si>
    <t xml:space="preserve">Покрытие траншеи плитами ПЗК </t>
  </si>
  <si>
    <t>1.3.2.3.8</t>
  </si>
  <si>
    <t>1.3.2.3.9</t>
  </si>
  <si>
    <t>1.3.2.3.10</t>
  </si>
  <si>
    <t>Кабельные линии 10кВ. Электроснабжение  2БКТП-1-2БКТП-31, ПНР вхолостую 80%</t>
  </si>
  <si>
    <t>ПНР Кабельные линии 10кВ. 2БКТП-9.21 - 2БКТП-9.31 (участок 65-90 км)</t>
  </si>
  <si>
    <t>Заземление искусственных сооружений  (участок 65-90 км)</t>
  </si>
  <si>
    <t>Заземление искусственных сооружений (участок 65-90 км)</t>
  </si>
  <si>
    <t>ВЕДОМОСТЬ ОБЪЕМОВ И СТОИМОСТИ РАБОТ</t>
  </si>
  <si>
    <t>к Договору №_________ от "________"_________________ 2024г.</t>
  </si>
  <si>
    <t>Наименование основных работ</t>
  </si>
  <si>
    <t>Ед. измерения</t>
  </si>
  <si>
    <t>Объем работ, всего</t>
  </si>
  <si>
    <t>*Цена за ед-цу, руб.**</t>
  </si>
  <si>
    <t>*Стоимость, руб.**</t>
  </si>
  <si>
    <t>ПОДПИСИ СТОРОН:</t>
  </si>
  <si>
    <t>Приложение № 2.1.</t>
  </si>
  <si>
    <t>1.11.3.9</t>
  </si>
  <si>
    <t>1.11.3.9.3</t>
  </si>
  <si>
    <t>1.4.12</t>
  </si>
  <si>
    <t>1.4.12.3</t>
  </si>
  <si>
    <t>на выполнение комплекса работ и услуг по устройству электроснабжения ТП по объекту: «Строительство скоростной автомобильной дороги Казань – Екатеринбург на участке Дюртюли – Ачит». Этап 1.3.1. ПК 622+9,0 – ПК 886+41,0. Республика Башкортостан. Участок км 0 – км 90»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</si>
  <si>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</si>
  <si>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 Ведомости объемов и стоимости работ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</si>
</sst>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_-;\-* #\ ##0.00_-;_-* &quot;-&quot;??_-;_-@_-"/>
    <numFmt numFmtId="165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</cellXfs>
  <cellStyles count="3">
    <cellStyle name="Обычный" xfId="0" builtinId="0"/>
    <cellStyle name="Финансовый 2" xfId="2"/>
    <cellStyle name="Финансов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форма 9"/>
      <sheetName val="форма 10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/>
      <sheetData sheetId="140"/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/>
      <sheetData sheetId="144"/>
      <sheetData sheetId="145"/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/>
      <sheetData sheetId="124"/>
      <sheetData sheetId="125"/>
      <sheetData sheetId="126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opex personnel (term facs)"/>
      <sheetName val="все"/>
      <sheetName val="Лист_опроса"/>
      <sheetName val="исх-данные"/>
      <sheetName val="Лист3"/>
      <sheetName val="КП, Смета снегоприемный пункт В"/>
      <sheetName val="промер глуб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Сводная Колпино"/>
      <sheetName val="Смета сводная 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data"/>
      <sheetName val="Суточная"/>
      <sheetName val="вариант"/>
      <sheetName val="пдр"/>
      <sheetName val="пример расчета"/>
      <sheetName val="Journals"/>
      <sheetName val="с1"/>
      <sheetName val="Смета 7"/>
      <sheetName val="лист1"/>
      <sheetName val="обновление"/>
      <sheetName val="Справочники"/>
      <sheetName val="зап-3- сцб"/>
      <sheetName val="расчетные таблицы"/>
      <sheetName val="исходные данные"/>
      <sheetName val="Смета180"/>
      <sheetName val="КП Лен-Зина"/>
      <sheetName val="сводная лес угвэ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topLeftCell="A7" zoomScale="85" zoomScaleNormal="70" zoomScaleSheetLayoutView="85" workbookViewId="0">
      <selection activeCell="E23" sqref="E23:F23"/>
    </sheetView>
  </sheetViews>
  <sheetFormatPr defaultRowHeight="15.75" x14ac:dyDescent="0.25"/>
  <cols>
    <col min="1" max="1" width="12.42578125" style="5" customWidth="1"/>
    <col min="2" max="2" width="86" style="4" customWidth="1"/>
    <col min="3" max="3" width="14.28515625" style="1" customWidth="1"/>
    <col min="4" max="4" width="13.7109375" style="3" customWidth="1"/>
    <col min="5" max="5" width="19.140625" style="2" customWidth="1"/>
    <col min="6" max="6" width="18.85546875" style="2" customWidth="1"/>
    <col min="7" max="16384" width="9.140625" style="1"/>
  </cols>
  <sheetData>
    <row r="1" spans="1:6" x14ac:dyDescent="0.25">
      <c r="C1" s="31" t="s">
        <v>42</v>
      </c>
      <c r="D1" s="31"/>
      <c r="E1" s="31"/>
      <c r="F1" s="31"/>
    </row>
    <row r="2" spans="1:6" x14ac:dyDescent="0.25">
      <c r="C2" s="31" t="s">
        <v>35</v>
      </c>
      <c r="D2" s="31"/>
      <c r="E2" s="31"/>
      <c r="F2" s="31"/>
    </row>
    <row r="4" spans="1:6" ht="45.75" customHeight="1" x14ac:dyDescent="0.25">
      <c r="A4" s="34" t="s">
        <v>34</v>
      </c>
      <c r="B4" s="34"/>
      <c r="C4" s="34"/>
      <c r="D4" s="34"/>
      <c r="E4" s="34"/>
      <c r="F4" s="34"/>
    </row>
    <row r="5" spans="1:6" ht="57" customHeight="1" x14ac:dyDescent="0.25">
      <c r="A5" s="35" t="s">
        <v>47</v>
      </c>
      <c r="B5" s="35"/>
      <c r="C5" s="35"/>
      <c r="D5" s="35"/>
      <c r="E5" s="35"/>
      <c r="F5" s="35"/>
    </row>
    <row r="6" spans="1:6" ht="16.5" thickBot="1" x14ac:dyDescent="0.3"/>
    <row r="7" spans="1:6" s="13" customFormat="1" ht="48" customHeight="1" x14ac:dyDescent="0.25">
      <c r="A7" s="15" t="s">
        <v>13</v>
      </c>
      <c r="B7" s="16" t="s">
        <v>36</v>
      </c>
      <c r="C7" s="16" t="s">
        <v>37</v>
      </c>
      <c r="D7" s="16" t="s">
        <v>38</v>
      </c>
      <c r="E7" s="16" t="s">
        <v>39</v>
      </c>
      <c r="F7" s="17" t="s">
        <v>40</v>
      </c>
    </row>
    <row r="8" spans="1:6" s="13" customFormat="1" ht="18.75" customHeight="1" x14ac:dyDescent="0.25">
      <c r="A8" s="18">
        <v>1</v>
      </c>
      <c r="B8" s="19">
        <v>2</v>
      </c>
      <c r="C8" s="19">
        <v>3</v>
      </c>
      <c r="D8" s="19">
        <v>4</v>
      </c>
      <c r="E8" s="19">
        <v>5</v>
      </c>
      <c r="F8" s="20">
        <v>6</v>
      </c>
    </row>
    <row r="9" spans="1:6" x14ac:dyDescent="0.25">
      <c r="A9" s="26" t="s">
        <v>15</v>
      </c>
      <c r="B9" s="12" t="s">
        <v>16</v>
      </c>
      <c r="C9" s="11" t="s">
        <v>7</v>
      </c>
      <c r="D9" s="10"/>
      <c r="E9" s="9"/>
      <c r="F9" s="29"/>
    </row>
    <row r="10" spans="1:6" x14ac:dyDescent="0.25">
      <c r="A10" s="27" t="s">
        <v>17</v>
      </c>
      <c r="B10" s="8" t="s">
        <v>6</v>
      </c>
      <c r="C10" s="7" t="s">
        <v>5</v>
      </c>
      <c r="D10" s="6">
        <f>25209.12-2814.5</f>
        <v>22394.62</v>
      </c>
      <c r="E10" s="6"/>
      <c r="F10" s="6"/>
    </row>
    <row r="11" spans="1:6" x14ac:dyDescent="0.25">
      <c r="A11" s="27" t="s">
        <v>18</v>
      </c>
      <c r="B11" s="8" t="s">
        <v>19</v>
      </c>
      <c r="C11" s="7" t="s">
        <v>5</v>
      </c>
      <c r="D11" s="6">
        <f>6034.08-1807.71</f>
        <v>4226.37</v>
      </c>
      <c r="E11" s="6"/>
      <c r="F11" s="6"/>
    </row>
    <row r="12" spans="1:6" x14ac:dyDescent="0.25">
      <c r="A12" s="27" t="s">
        <v>20</v>
      </c>
      <c r="B12" s="8" t="s">
        <v>21</v>
      </c>
      <c r="C12" s="7" t="s">
        <v>5</v>
      </c>
      <c r="D12" s="6">
        <f>6272.05-901.08</f>
        <v>5370.97</v>
      </c>
      <c r="E12" s="6"/>
      <c r="F12" s="6"/>
    </row>
    <row r="13" spans="1:6" x14ac:dyDescent="0.25">
      <c r="A13" s="27" t="s">
        <v>22</v>
      </c>
      <c r="B13" s="8" t="s">
        <v>12</v>
      </c>
      <c r="C13" s="7" t="s">
        <v>3</v>
      </c>
      <c r="D13" s="6">
        <f>12444.8-2060</f>
        <v>10384.799999999999</v>
      </c>
      <c r="E13" s="6"/>
      <c r="F13" s="6"/>
    </row>
    <row r="14" spans="1:6" x14ac:dyDescent="0.25">
      <c r="A14" s="27" t="s">
        <v>23</v>
      </c>
      <c r="B14" s="8" t="s">
        <v>4</v>
      </c>
      <c r="C14" s="7" t="s">
        <v>3</v>
      </c>
      <c r="D14" s="6">
        <v>3666</v>
      </c>
      <c r="E14" s="6"/>
      <c r="F14" s="6"/>
    </row>
    <row r="15" spans="1:6" x14ac:dyDescent="0.25">
      <c r="A15" s="27" t="s">
        <v>24</v>
      </c>
      <c r="B15" s="8" t="s">
        <v>14</v>
      </c>
      <c r="C15" s="7" t="s">
        <v>3</v>
      </c>
      <c r="D15" s="6">
        <f>164520-21411.34</f>
        <v>143108.66</v>
      </c>
      <c r="E15" s="6"/>
      <c r="F15" s="6"/>
    </row>
    <row r="16" spans="1:6" x14ac:dyDescent="0.25">
      <c r="A16" s="27" t="s">
        <v>25</v>
      </c>
      <c r="B16" s="8" t="s">
        <v>26</v>
      </c>
      <c r="C16" s="7" t="s">
        <v>3</v>
      </c>
      <c r="D16" s="6">
        <f>23229.6-3436.49</f>
        <v>19793.11</v>
      </c>
      <c r="E16" s="6"/>
      <c r="F16" s="6"/>
    </row>
    <row r="17" spans="1:6" x14ac:dyDescent="0.25">
      <c r="A17" s="27" t="s">
        <v>27</v>
      </c>
      <c r="B17" s="8" t="s">
        <v>11</v>
      </c>
      <c r="C17" s="7" t="s">
        <v>9</v>
      </c>
      <c r="D17" s="6">
        <v>154</v>
      </c>
      <c r="E17" s="6"/>
      <c r="F17" s="6"/>
    </row>
    <row r="18" spans="1:6" ht="31.5" x14ac:dyDescent="0.25">
      <c r="A18" s="27" t="s">
        <v>28</v>
      </c>
      <c r="B18" s="8" t="s">
        <v>10</v>
      </c>
      <c r="C18" s="7" t="s">
        <v>9</v>
      </c>
      <c r="D18" s="6">
        <v>2</v>
      </c>
      <c r="E18" s="6"/>
      <c r="F18" s="6"/>
    </row>
    <row r="19" spans="1:6" ht="31.5" x14ac:dyDescent="0.25">
      <c r="A19" s="27" t="s">
        <v>29</v>
      </c>
      <c r="B19" s="8" t="s">
        <v>8</v>
      </c>
      <c r="C19" s="7" t="s">
        <v>3</v>
      </c>
      <c r="D19" s="6">
        <v>60</v>
      </c>
      <c r="E19" s="6"/>
      <c r="F19" s="6"/>
    </row>
    <row r="20" spans="1:6" ht="31.5" x14ac:dyDescent="0.25">
      <c r="A20" s="26" t="s">
        <v>43</v>
      </c>
      <c r="B20" s="12" t="s">
        <v>30</v>
      </c>
      <c r="C20" s="11"/>
      <c r="D20" s="10"/>
      <c r="E20" s="9"/>
      <c r="F20" s="29"/>
    </row>
    <row r="21" spans="1:6" x14ac:dyDescent="0.25">
      <c r="A21" s="27" t="s">
        <v>44</v>
      </c>
      <c r="B21" s="8" t="s">
        <v>31</v>
      </c>
      <c r="C21" s="7" t="s">
        <v>7</v>
      </c>
      <c r="D21" s="7">
        <v>1</v>
      </c>
      <c r="E21" s="6"/>
      <c r="F21" s="6"/>
    </row>
    <row r="22" spans="1:6" x14ac:dyDescent="0.25">
      <c r="A22" s="28" t="s">
        <v>45</v>
      </c>
      <c r="B22" s="12" t="s">
        <v>32</v>
      </c>
      <c r="C22" s="11" t="s">
        <v>3</v>
      </c>
      <c r="D22" s="14"/>
      <c r="E22" s="14"/>
      <c r="F22" s="14"/>
    </row>
    <row r="23" spans="1:6" x14ac:dyDescent="0.25">
      <c r="A23" s="27" t="s">
        <v>46</v>
      </c>
      <c r="B23" s="8" t="s">
        <v>33</v>
      </c>
      <c r="C23" s="7" t="s">
        <v>3</v>
      </c>
      <c r="D23" s="7">
        <v>1051.9000000000001</v>
      </c>
      <c r="E23" s="6"/>
      <c r="F23" s="6"/>
    </row>
    <row r="24" spans="1:6" x14ac:dyDescent="0.25">
      <c r="A24" s="23"/>
      <c r="E24" s="24" t="s">
        <v>2</v>
      </c>
      <c r="F24" s="30">
        <f>SUM(F10:F23)</f>
        <v>0</v>
      </c>
    </row>
    <row r="25" spans="1:6" x14ac:dyDescent="0.25">
      <c r="A25" s="23"/>
      <c r="E25" s="24" t="s">
        <v>1</v>
      </c>
      <c r="F25" s="30">
        <f>F24*0.2</f>
        <v>0</v>
      </c>
    </row>
    <row r="26" spans="1:6" ht="16.5" thickBot="1" x14ac:dyDescent="0.3">
      <c r="A26" s="25"/>
      <c r="E26" s="24" t="s">
        <v>0</v>
      </c>
      <c r="F26" s="30">
        <f>F24+F25</f>
        <v>0</v>
      </c>
    </row>
    <row r="28" spans="1:6" ht="109.5" customHeight="1" x14ac:dyDescent="0.25">
      <c r="A28" s="36" t="s">
        <v>48</v>
      </c>
      <c r="B28" s="36"/>
      <c r="C28" s="36"/>
      <c r="D28" s="36"/>
      <c r="E28" s="36"/>
      <c r="F28" s="36"/>
    </row>
    <row r="29" spans="1:6" ht="45.75" customHeight="1" x14ac:dyDescent="0.25">
      <c r="A29" s="32"/>
      <c r="B29" s="32"/>
      <c r="C29" s="32"/>
      <c r="D29" s="32"/>
      <c r="E29" s="32"/>
      <c r="F29" s="32"/>
    </row>
    <row r="30" spans="1:6" ht="61.5" customHeight="1" x14ac:dyDescent="0.25">
      <c r="A30" s="32" t="s">
        <v>49</v>
      </c>
      <c r="B30" s="32"/>
      <c r="C30" s="32"/>
      <c r="D30" s="32"/>
      <c r="E30" s="32"/>
      <c r="F30" s="32"/>
    </row>
    <row r="31" spans="1:6" x14ac:dyDescent="0.25">
      <c r="A31" s="21"/>
      <c r="B31" s="21"/>
      <c r="C31" s="21"/>
      <c r="D31" s="21"/>
      <c r="E31" s="21"/>
      <c r="F31" s="21"/>
    </row>
    <row r="32" spans="1:6" x14ac:dyDescent="0.2">
      <c r="A32" s="33" t="s">
        <v>41</v>
      </c>
      <c r="B32" s="33"/>
      <c r="C32" s="33"/>
      <c r="D32" s="33"/>
      <c r="E32" s="33"/>
      <c r="F32" s="33"/>
    </row>
    <row r="33" spans="1:6" x14ac:dyDescent="0.2">
      <c r="A33" s="22"/>
      <c r="B33" s="22"/>
      <c r="C33" s="22"/>
      <c r="D33" s="22"/>
      <c r="E33" s="22"/>
      <c r="F33" s="22"/>
    </row>
    <row r="34" spans="1:6" x14ac:dyDescent="0.2">
      <c r="A34" s="22"/>
      <c r="B34" s="22"/>
      <c r="C34" s="22"/>
      <c r="D34" s="22"/>
      <c r="E34" s="22"/>
      <c r="F34" s="22"/>
    </row>
  </sheetData>
  <mergeCells count="8">
    <mergeCell ref="C1:F1"/>
    <mergeCell ref="C2:F2"/>
    <mergeCell ref="A29:F29"/>
    <mergeCell ref="A30:F30"/>
    <mergeCell ref="A32:F32"/>
    <mergeCell ref="A4:F4"/>
    <mergeCell ref="A5:F5"/>
    <mergeCell ref="A28:F28"/>
  </mergeCells>
  <printOptions horizontalCentered="1"/>
  <pageMargins left="0" right="0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Александра Сергеевна Васильева</cp:lastModifiedBy>
  <cp:lastPrinted>2024-07-11T13:44:30Z</cp:lastPrinted>
  <dcterms:created xsi:type="dcterms:W3CDTF">2024-06-28T09:51:16Z</dcterms:created>
  <dcterms:modified xsi:type="dcterms:W3CDTF">2024-08-16T12:24:50Z</dcterms:modified>
</cp:coreProperties>
</file>